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MESHKAH" sheetId="1" r:id="rId1"/>
    <sheet name="tan" sheetId="2" r:id="rId2"/>
  </sheets>
  <externalReferences>
    <externalReference r:id="rId3"/>
  </externalReferences>
  <definedNames>
    <definedName name="عليه" localSheetId="0">MESHKAH!$B$7:$B$1048576</definedName>
    <definedName name="عليــــه" localSheetId="1">tan!$B$7:$B$154</definedName>
    <definedName name="لــــــــــه" localSheetId="0">MESHKAH!$C$7:$C$1048576</definedName>
    <definedName name="لــــــه" localSheetId="1">tan!$C$7:$C$113</definedName>
  </definedNames>
  <calcPr calcId="124519"/>
</workbook>
</file>

<file path=xl/calcChain.xml><?xml version="1.0" encoding="utf-8"?>
<calcChain xmlns="http://schemas.openxmlformats.org/spreadsheetml/2006/main">
  <c r="G8" i="1"/>
  <c r="E8"/>
  <c r="C8"/>
  <c r="H7" i="2"/>
  <c r="G7"/>
  <c r="E7"/>
  <c r="D7"/>
  <c r="C7"/>
  <c r="G7" i="1"/>
  <c r="E7"/>
  <c r="B7"/>
  <c r="B5" i="2" l="1"/>
  <c r="C5"/>
  <c r="B4" l="1"/>
  <c r="A9" i="1" l="1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C5" l="1"/>
  <c r="B5" l="1"/>
  <c r="D5" s="1"/>
  <c r="A8"/>
  <c r="A7"/>
</calcChain>
</file>

<file path=xl/sharedStrings.xml><?xml version="1.0" encoding="utf-8"?>
<sst xmlns="http://schemas.openxmlformats.org/spreadsheetml/2006/main" count="25" uniqueCount="24">
  <si>
    <t>AL-MESHKAH</t>
  </si>
  <si>
    <t>#</t>
  </si>
  <si>
    <t>عليه</t>
  </si>
  <si>
    <t xml:space="preserve">الشــــــــــــــــــرح </t>
  </si>
  <si>
    <t>التــــــــــــــــاريخ</t>
  </si>
  <si>
    <t>رقم ح/</t>
  </si>
  <si>
    <t xml:space="preserve">نوع العملية </t>
  </si>
  <si>
    <t>رقمها</t>
  </si>
  <si>
    <t>لــــــــــه</t>
  </si>
  <si>
    <t>فاتورة مبيعات</t>
  </si>
  <si>
    <t>سند قبض</t>
  </si>
  <si>
    <t>له نقدا تحويل بنكي</t>
  </si>
  <si>
    <t>عليه قيمة فاتورة مبيعات</t>
  </si>
  <si>
    <t xml:space="preserve">عليــــه </t>
  </si>
  <si>
    <t>لــــــه</t>
  </si>
  <si>
    <t>التاريـــخ</t>
  </si>
  <si>
    <t>رقم العملية</t>
  </si>
  <si>
    <t>الرصيد</t>
  </si>
  <si>
    <t>TAN</t>
  </si>
  <si>
    <t>رقم ح:</t>
  </si>
  <si>
    <t>الشــــرح</t>
  </si>
  <si>
    <t>له اجور شحن حاوية</t>
  </si>
  <si>
    <t>نوع الحاوية</t>
  </si>
  <si>
    <t>رقم الحاوية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</si>
</sst>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[$$-409]#,##0.00"/>
    <numFmt numFmtId="165" formatCode="[$-10478]yyyy\-m\-d;@"/>
    <numFmt numFmtId="166" formatCode="_-[$$-409]* #,##0.00_ ;_-[$$-409]* \-#,##0.00\ ;_-[$$-409]* &quot;-&quot;??_ ;_-@_ "/>
  </numFmts>
  <fonts count="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u/>
      <sz val="2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name val="Calibri"/>
      <family val="2"/>
    </font>
    <font>
      <b/>
      <sz val="16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25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C00000"/>
      </left>
      <right style="double">
        <color rgb="FFC00000"/>
      </right>
      <top style="double">
        <color rgb="FFC00000"/>
      </top>
      <bottom style="double">
        <color rgb="FFC00000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43" fontId="2" fillId="4" borderId="0" xfId="1" applyFont="1" applyFill="1" applyAlignment="1">
      <alignment horizontal="center" vertical="center"/>
    </xf>
    <xf numFmtId="166" fontId="2" fillId="3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 wrapText="1" indent="12"/>
    </xf>
    <xf numFmtId="164" fontId="7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8235;&#1575;&#1604;&#1602;&#1610;&#1608;&#158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قيود"/>
      <sheetName val="قيود أخرى لغرض المثال"/>
      <sheetName val="سندر قبض"/>
      <sheetName val="سند قبض اخر لغرض المثال"/>
      <sheetName val="سند قبض اخر لغرض المثال 1"/>
      <sheetName val="سند صرف للتجربة "/>
      <sheetName val="سند صرف للتجربة  كمان"/>
      <sheetName val="فاتورة مشتريات"/>
      <sheetName val="فاتورة مبيعات"/>
      <sheetName val="ورقة4"/>
    </sheetNames>
    <sheetDataSet>
      <sheetData sheetId="0"/>
      <sheetData sheetId="1"/>
      <sheetData sheetId="2">
        <row r="3">
          <cell r="C3">
            <v>1</v>
          </cell>
        </row>
        <row r="4">
          <cell r="B4">
            <v>40179</v>
          </cell>
        </row>
        <row r="9">
          <cell r="B9">
            <v>30000</v>
          </cell>
        </row>
      </sheetData>
      <sheetData sheetId="3"/>
      <sheetData sheetId="4"/>
      <sheetData sheetId="5"/>
      <sheetData sheetId="6"/>
      <sheetData sheetId="7"/>
      <sheetData sheetId="8">
        <row r="3">
          <cell r="C3" t="str">
            <v>2010-1431-1</v>
          </cell>
          <cell r="M3">
            <v>40179</v>
          </cell>
        </row>
        <row r="4">
          <cell r="C4" t="str">
            <v>40 F</v>
          </cell>
        </row>
        <row r="5">
          <cell r="C5" t="str">
            <v>MDU77639</v>
          </cell>
          <cell r="O5">
            <v>500</v>
          </cell>
        </row>
        <row r="6">
          <cell r="C6">
            <v>11231.10465116279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1"/>
  <sheetViews>
    <sheetView rightToLeft="1" tabSelected="1" zoomScale="115" zoomScaleNormal="115" workbookViewId="0">
      <selection activeCell="A8" sqref="A8"/>
    </sheetView>
  </sheetViews>
  <sheetFormatPr defaultRowHeight="15.75"/>
  <cols>
    <col min="1" max="1" width="9" style="1"/>
    <col min="2" max="2" width="17.5" style="4" customWidth="1"/>
    <col min="3" max="3" width="13.5" style="4" customWidth="1"/>
    <col min="4" max="4" width="20.5" style="1" customWidth="1"/>
    <col min="5" max="5" width="21.75" style="5" customWidth="1"/>
    <col min="6" max="6" width="21.75" style="1" customWidth="1"/>
    <col min="7" max="7" width="12.5" style="1" bestFit="1" customWidth="1"/>
    <col min="8" max="16384" width="9" style="1"/>
  </cols>
  <sheetData>
    <row r="1" spans="1:9">
      <c r="B1" s="1"/>
      <c r="C1" s="19" t="s">
        <v>0</v>
      </c>
      <c r="D1" s="19"/>
      <c r="E1" s="19"/>
      <c r="F1" s="19"/>
      <c r="G1" s="19"/>
      <c r="H1" s="19"/>
      <c r="I1" s="19"/>
    </row>
    <row r="2" spans="1:9">
      <c r="B2" s="1"/>
      <c r="C2" s="19"/>
      <c r="D2" s="19"/>
      <c r="E2" s="19"/>
      <c r="F2" s="19"/>
      <c r="G2" s="19"/>
      <c r="H2" s="19"/>
      <c r="I2" s="19"/>
    </row>
    <row r="3" spans="1:9">
      <c r="B3" s="1"/>
      <c r="C3" s="19"/>
      <c r="D3" s="19"/>
      <c r="E3" s="19"/>
      <c r="F3" s="19"/>
      <c r="G3" s="19"/>
      <c r="H3" s="19"/>
      <c r="I3" s="19"/>
    </row>
    <row r="4" spans="1:9">
      <c r="A4" s="8" t="s">
        <v>5</v>
      </c>
      <c r="B4" s="3">
        <v>230011</v>
      </c>
      <c r="C4" s="1"/>
      <c r="E4" s="2"/>
      <c r="F4" s="2"/>
    </row>
    <row r="5" spans="1:9" ht="16.5" thickBot="1">
      <c r="B5" s="6">
        <f>SUM(عليه)</f>
        <v>11231.10465116279</v>
      </c>
      <c r="C5" s="6">
        <f>SUM(لــــــــــه)</f>
        <v>30000</v>
      </c>
      <c r="D5" s="7">
        <f>B5-C5</f>
        <v>-18768.89534883721</v>
      </c>
      <c r="E5" s="1"/>
    </row>
    <row r="6" spans="1:9" ht="30.75" customHeight="1" thickTop="1" thickBot="1">
      <c r="A6" s="9" t="s">
        <v>1</v>
      </c>
      <c r="B6" s="9" t="s">
        <v>2</v>
      </c>
      <c r="C6" s="9" t="s">
        <v>8</v>
      </c>
      <c r="D6" s="9" t="s">
        <v>3</v>
      </c>
      <c r="E6" s="9" t="s">
        <v>4</v>
      </c>
      <c r="F6" s="9" t="s">
        <v>6</v>
      </c>
      <c r="G6" s="9" t="s">
        <v>7</v>
      </c>
    </row>
    <row r="7" spans="1:9" ht="17.25" thickTop="1" thickBot="1">
      <c r="A7" s="10">
        <f>IF(AND($B6="",$C7=""),"",COUNTA(B7:C$7))</f>
        <v>1</v>
      </c>
      <c r="B7" s="11">
        <f>'[1]فاتورة مبيعات'!$C$6</f>
        <v>11231.10465116279</v>
      </c>
      <c r="C7" s="11"/>
      <c r="D7" s="12" t="s">
        <v>12</v>
      </c>
      <c r="E7" s="13">
        <f>'[1]فاتورة مبيعات'!$M$3</f>
        <v>40179</v>
      </c>
      <c r="F7" s="12" t="s">
        <v>9</v>
      </c>
      <c r="G7" s="12" t="str">
        <f>'[1]فاتورة مبيعات'!$C$3</f>
        <v>2010-1431-1</v>
      </c>
    </row>
    <row r="8" spans="1:9" ht="17.25" thickTop="1" thickBot="1">
      <c r="A8" s="10">
        <f>IF(AND($B7="",$C8=""),"",COUNTA(B$7:C8))</f>
        <v>2</v>
      </c>
      <c r="B8" s="11"/>
      <c r="C8" s="11">
        <f>'[1]سندر قبض'!$B$9</f>
        <v>30000</v>
      </c>
      <c r="D8" s="12" t="s">
        <v>11</v>
      </c>
      <c r="E8" s="13">
        <f>'[1]سندر قبض'!$B$4</f>
        <v>40179</v>
      </c>
      <c r="F8" s="12" t="s">
        <v>10</v>
      </c>
      <c r="G8" s="12">
        <f>'[1]سندر قبض'!$C$3</f>
        <v>1</v>
      </c>
    </row>
    <row r="9" spans="1:9" ht="17.25" thickTop="1" thickBot="1">
      <c r="A9" s="10" t="str">
        <f>IF(AND($B8="",$C9=""),"",COUNTA(B$7:C9))</f>
        <v/>
      </c>
      <c r="B9" s="11"/>
      <c r="C9" s="11"/>
      <c r="D9" s="12"/>
      <c r="E9" s="13"/>
      <c r="F9" s="12"/>
      <c r="G9" s="12"/>
    </row>
    <row r="10" spans="1:9" ht="17.25" thickTop="1" thickBot="1">
      <c r="A10" s="10" t="str">
        <f>IF(AND($B9="",$C10=""),"",COUNTA(B$7:C10))</f>
        <v/>
      </c>
      <c r="B10" s="11"/>
      <c r="C10" s="11"/>
      <c r="D10" s="12"/>
      <c r="E10" s="13"/>
      <c r="F10" s="12"/>
      <c r="G10" s="12"/>
    </row>
    <row r="11" spans="1:9" ht="17.25" thickTop="1" thickBot="1">
      <c r="A11" s="10" t="str">
        <f>IF(AND($B10="",$C11=""),"",COUNTA(B$7:C11))</f>
        <v/>
      </c>
      <c r="B11" s="11"/>
      <c r="C11" s="11"/>
      <c r="D11" s="12"/>
      <c r="E11" s="13"/>
      <c r="F11" s="12"/>
      <c r="G11" s="12"/>
    </row>
    <row r="12" spans="1:9" ht="17.25" thickTop="1" thickBot="1">
      <c r="A12" s="10" t="str">
        <f>IF(AND($B11="",$C12=""),"",COUNTA(B$7:C12))</f>
        <v/>
      </c>
      <c r="B12" s="11"/>
      <c r="C12" s="11"/>
      <c r="D12" s="12"/>
      <c r="E12" s="13"/>
      <c r="F12" s="12"/>
      <c r="G12" s="12"/>
    </row>
    <row r="13" spans="1:9" ht="17.25" thickTop="1" thickBot="1">
      <c r="A13" s="10" t="str">
        <f>IF(AND($B12="",$C13=""),"",COUNTA(B$7:C13))</f>
        <v/>
      </c>
      <c r="B13" s="11"/>
      <c r="C13" s="11"/>
      <c r="D13" s="12"/>
      <c r="E13" s="13"/>
      <c r="F13" s="12"/>
      <c r="G13" s="12"/>
    </row>
    <row r="14" spans="1:9" ht="17.25" thickTop="1" thickBot="1">
      <c r="A14" s="10" t="str">
        <f>IF(AND($B13="",$C14=""),"",COUNTA(B$7:C14))</f>
        <v/>
      </c>
      <c r="B14" s="11"/>
      <c r="C14" s="11"/>
      <c r="D14" s="12"/>
      <c r="E14" s="13"/>
      <c r="F14" s="12"/>
      <c r="G14" s="12"/>
    </row>
    <row r="15" spans="1:9" ht="17.25" thickTop="1" thickBot="1">
      <c r="A15" s="10" t="str">
        <f>IF(AND($B14="",$C15=""),"",COUNTA(B$7:C15))</f>
        <v/>
      </c>
      <c r="B15" s="11"/>
      <c r="C15" s="11"/>
      <c r="D15" s="12"/>
      <c r="E15" s="13"/>
      <c r="F15" s="12"/>
      <c r="G15" s="12"/>
    </row>
    <row r="16" spans="1:9" ht="17.25" thickTop="1" thickBot="1">
      <c r="A16" s="10" t="str">
        <f>IF(AND($B15="",$C16=""),"",COUNTA(B$7:C16))</f>
        <v/>
      </c>
      <c r="B16" s="11"/>
      <c r="C16" s="11"/>
      <c r="D16" s="12"/>
      <c r="E16" s="13"/>
      <c r="F16" s="12"/>
      <c r="G16" s="12"/>
    </row>
    <row r="17" spans="1:7" ht="17.25" thickTop="1" thickBot="1">
      <c r="A17" s="10" t="str">
        <f>IF(AND($B16="",$C17=""),"",COUNTA(B$7:C17))</f>
        <v/>
      </c>
      <c r="B17" s="11"/>
      <c r="C17" s="11"/>
      <c r="D17" s="12"/>
      <c r="E17" s="13"/>
      <c r="F17" s="12"/>
      <c r="G17" s="12"/>
    </row>
    <row r="18" spans="1:7" ht="17.25" thickTop="1" thickBot="1">
      <c r="A18" s="10" t="str">
        <f>IF(AND($B17="",$C18=""),"",COUNTA(B$7:C18))</f>
        <v/>
      </c>
      <c r="B18" s="11"/>
      <c r="C18" s="11"/>
      <c r="D18" s="12"/>
      <c r="E18" s="13"/>
      <c r="F18" s="12"/>
      <c r="G18" s="12"/>
    </row>
    <row r="19" spans="1:7" ht="17.25" thickTop="1" thickBot="1">
      <c r="A19" s="10" t="str">
        <f>IF(AND($B18="",$C19=""),"",COUNTA(B$7:C19))</f>
        <v/>
      </c>
      <c r="B19" s="11"/>
      <c r="C19" s="11"/>
      <c r="D19" s="12"/>
      <c r="E19" s="13"/>
      <c r="F19" s="12"/>
      <c r="G19" s="12"/>
    </row>
    <row r="20" spans="1:7" ht="17.25" thickTop="1" thickBot="1">
      <c r="A20" s="10" t="str">
        <f>IF(AND($B19="",$C20=""),"",COUNTA(B$7:C20))</f>
        <v/>
      </c>
      <c r="B20" s="11"/>
      <c r="C20" s="11"/>
      <c r="D20" s="12"/>
      <c r="E20" s="13"/>
      <c r="F20" s="12"/>
      <c r="G20" s="12"/>
    </row>
    <row r="21" spans="1:7" ht="17.25" thickTop="1" thickBot="1">
      <c r="A21" s="10" t="str">
        <f>IF(AND($B20="",$C21=""),"",COUNTA(B$7:C21))</f>
        <v/>
      </c>
      <c r="B21" s="11"/>
      <c r="C21" s="11"/>
      <c r="D21" s="12"/>
      <c r="E21" s="13"/>
      <c r="F21" s="12"/>
      <c r="G21" s="12"/>
    </row>
    <row r="22" spans="1:7" ht="17.25" thickTop="1" thickBot="1">
      <c r="A22" s="10" t="str">
        <f>IF(AND($B21="",$C22=""),"",COUNTA(B$7:C22))</f>
        <v/>
      </c>
      <c r="B22" s="11"/>
      <c r="C22" s="11"/>
      <c r="D22" s="12"/>
      <c r="E22" s="13"/>
      <c r="F22" s="12"/>
      <c r="G22" s="12"/>
    </row>
    <row r="23" spans="1:7" ht="17.25" thickTop="1" thickBot="1">
      <c r="A23" s="10" t="str">
        <f>IF(AND($B22="",$C23=""),"",COUNTA(B$7:C23))</f>
        <v/>
      </c>
      <c r="B23" s="11"/>
      <c r="C23" s="11"/>
      <c r="D23" s="12"/>
      <c r="E23" s="13"/>
      <c r="F23" s="12"/>
      <c r="G23" s="12"/>
    </row>
    <row r="24" spans="1:7" ht="17.25" thickTop="1" thickBot="1">
      <c r="A24" s="10" t="str">
        <f>IF(AND($B23="",$C24=""),"",COUNTA(B$7:C24))</f>
        <v/>
      </c>
      <c r="B24" s="11"/>
      <c r="C24" s="11"/>
      <c r="D24" s="12"/>
      <c r="E24" s="13"/>
      <c r="F24" s="12"/>
      <c r="G24" s="12"/>
    </row>
    <row r="25" spans="1:7" ht="17.25" thickTop="1" thickBot="1">
      <c r="A25" s="10" t="str">
        <f>IF(AND($B24="",$C25=""),"",COUNTA(B$7:C25))</f>
        <v/>
      </c>
      <c r="B25" s="11"/>
      <c r="C25" s="11"/>
      <c r="D25" s="12"/>
      <c r="E25" s="13"/>
      <c r="F25" s="12"/>
      <c r="G25" s="12"/>
    </row>
    <row r="26" spans="1:7" ht="17.25" thickTop="1" thickBot="1">
      <c r="A26" s="10" t="str">
        <f>IF(AND($B25="",$C26=""),"",COUNTA(B$7:C26))</f>
        <v/>
      </c>
      <c r="B26" s="11"/>
      <c r="C26" s="11"/>
      <c r="D26" s="12"/>
      <c r="E26" s="13"/>
      <c r="F26" s="12"/>
      <c r="G26" s="12"/>
    </row>
    <row r="27" spans="1:7" ht="17.25" thickTop="1" thickBot="1">
      <c r="A27" s="10" t="str">
        <f>IF(AND($B26="",$C27=""),"",COUNTA(B$7:C27))</f>
        <v/>
      </c>
      <c r="B27" s="11"/>
      <c r="C27" s="11"/>
      <c r="D27" s="12"/>
      <c r="E27" s="13"/>
      <c r="F27" s="12"/>
      <c r="G27" s="12"/>
    </row>
    <row r="28" spans="1:7" ht="17.25" thickTop="1" thickBot="1">
      <c r="A28" s="10" t="str">
        <f>IF(AND($B27="",$C28=""),"",COUNTA(B$7:C28))</f>
        <v/>
      </c>
      <c r="B28" s="11"/>
      <c r="C28" s="11"/>
      <c r="D28" s="12"/>
      <c r="E28" s="13"/>
      <c r="F28" s="12"/>
      <c r="G28" s="12"/>
    </row>
    <row r="29" spans="1:7" ht="17.25" thickTop="1" thickBot="1">
      <c r="A29" s="10" t="str">
        <f>IF(AND($B28="",$C29=""),"",COUNTA(B$7:C29))</f>
        <v/>
      </c>
      <c r="B29" s="11"/>
      <c r="C29" s="11"/>
      <c r="D29" s="12"/>
      <c r="E29" s="13"/>
      <c r="F29" s="12"/>
      <c r="G29" s="12"/>
    </row>
    <row r="30" spans="1:7" ht="17.25" thickTop="1" thickBot="1">
      <c r="A30" s="10" t="str">
        <f>IF(AND($B29="",$C30=""),"",COUNTA(B$7:C30))</f>
        <v/>
      </c>
      <c r="B30" s="11"/>
      <c r="C30" s="11"/>
      <c r="D30" s="12"/>
      <c r="E30" s="13"/>
      <c r="F30" s="12"/>
      <c r="G30" s="12"/>
    </row>
    <row r="31" spans="1:7" ht="17.25" thickTop="1" thickBot="1">
      <c r="A31" s="10" t="str">
        <f>IF(AND($B30="",$C31=""),"",COUNTA(B$7:C31))</f>
        <v/>
      </c>
      <c r="B31" s="11"/>
      <c r="C31" s="11"/>
      <c r="D31" s="12"/>
      <c r="E31" s="13"/>
      <c r="F31" s="12"/>
      <c r="G31" s="12"/>
    </row>
    <row r="32" spans="1:7" ht="17.25" thickTop="1" thickBot="1">
      <c r="A32" s="10" t="str">
        <f>IF(AND($B31="",$C32=""),"",COUNTA(B$7:C32))</f>
        <v/>
      </c>
      <c r="B32" s="11"/>
      <c r="C32" s="11"/>
      <c r="D32" s="12"/>
      <c r="E32" s="13"/>
      <c r="F32" s="12"/>
      <c r="G32" s="12"/>
    </row>
    <row r="33" spans="1:7" ht="17.25" thickTop="1" thickBot="1">
      <c r="A33" s="10" t="str">
        <f>IF(AND($B32="",$C33=""),"",COUNTA(B$7:C33))</f>
        <v/>
      </c>
      <c r="B33" s="11"/>
      <c r="C33" s="11"/>
      <c r="D33" s="12"/>
      <c r="E33" s="13"/>
      <c r="F33" s="12"/>
      <c r="G33" s="12"/>
    </row>
    <row r="34" spans="1:7" ht="17.25" thickTop="1" thickBot="1">
      <c r="A34" s="10" t="str">
        <f>IF(AND($B33="",$C34=""),"",COUNTA(B$7:C34))</f>
        <v/>
      </c>
      <c r="B34" s="11"/>
      <c r="C34" s="11"/>
      <c r="D34" s="12"/>
      <c r="E34" s="13"/>
      <c r="F34" s="12"/>
      <c r="G34" s="12"/>
    </row>
    <row r="35" spans="1:7" ht="17.25" thickTop="1" thickBot="1">
      <c r="A35" s="10" t="str">
        <f>IF(AND($B34="",$C35=""),"",COUNTA(B$7:C35))</f>
        <v/>
      </c>
      <c r="B35" s="11"/>
      <c r="C35" s="11"/>
      <c r="D35" s="12"/>
      <c r="E35" s="13"/>
      <c r="F35" s="12"/>
      <c r="G35" s="12"/>
    </row>
    <row r="36" spans="1:7" ht="17.25" thickTop="1" thickBot="1">
      <c r="A36" s="10" t="str">
        <f>IF(AND($B35="",$C36=""),"",COUNTA(B$7:C36))</f>
        <v/>
      </c>
      <c r="B36" s="11"/>
      <c r="C36" s="11"/>
      <c r="D36" s="12"/>
      <c r="E36" s="13"/>
      <c r="F36" s="12"/>
      <c r="G36" s="12"/>
    </row>
    <row r="37" spans="1:7" ht="17.25" thickTop="1" thickBot="1">
      <c r="A37" s="10" t="str">
        <f>IF(AND($B36="",$C37=""),"",COUNTA(B$7:C37))</f>
        <v/>
      </c>
      <c r="B37" s="11"/>
      <c r="C37" s="11"/>
      <c r="D37" s="12"/>
      <c r="E37" s="13"/>
      <c r="F37" s="12"/>
      <c r="G37" s="12"/>
    </row>
    <row r="38" spans="1:7" ht="17.25" thickTop="1" thickBot="1">
      <c r="A38" s="10" t="str">
        <f>IF(AND($B37="",$C38=""),"",COUNTA(B$7:C38))</f>
        <v/>
      </c>
      <c r="B38" s="11"/>
      <c r="C38" s="11"/>
      <c r="D38" s="12"/>
      <c r="E38" s="13"/>
      <c r="F38" s="12"/>
      <c r="G38" s="12"/>
    </row>
    <row r="39" spans="1:7" ht="17.25" thickTop="1" thickBot="1">
      <c r="A39" s="10" t="str">
        <f>IF(AND($B38="",$C39=""),"",COUNTA(B$7:C39))</f>
        <v/>
      </c>
      <c r="B39" s="11"/>
      <c r="C39" s="11"/>
      <c r="D39" s="12"/>
      <c r="E39" s="13"/>
      <c r="F39" s="12"/>
      <c r="G39" s="12"/>
    </row>
    <row r="40" spans="1:7" ht="17.25" thickTop="1" thickBot="1">
      <c r="A40" s="10" t="str">
        <f>IF(AND($B39="",$C40=""),"",COUNTA(B$7:C40))</f>
        <v/>
      </c>
      <c r="B40" s="11"/>
      <c r="C40" s="11"/>
      <c r="D40" s="12"/>
      <c r="E40" s="13"/>
      <c r="F40" s="12"/>
      <c r="G40" s="12"/>
    </row>
    <row r="41" spans="1:7" ht="17.25" thickTop="1" thickBot="1">
      <c r="A41" s="10" t="str">
        <f>IF(AND($B40="",$C41=""),"",COUNTA(B$7:C41))</f>
        <v/>
      </c>
      <c r="B41" s="11"/>
      <c r="C41" s="11"/>
      <c r="D41" s="12"/>
      <c r="E41" s="13"/>
      <c r="F41" s="12"/>
      <c r="G41" s="12"/>
    </row>
    <row r="42" spans="1:7" ht="17.25" thickTop="1" thickBot="1">
      <c r="A42" s="10" t="str">
        <f>IF(AND($B41="",$C42=""),"",COUNTA(B$7:C42))</f>
        <v/>
      </c>
      <c r="B42" s="11"/>
      <c r="C42" s="11"/>
      <c r="D42" s="12"/>
      <c r="E42" s="13"/>
      <c r="F42" s="12"/>
      <c r="G42" s="12"/>
    </row>
    <row r="43" spans="1:7" ht="17.25" thickTop="1" thickBot="1">
      <c r="A43" s="10" t="str">
        <f>IF(AND($B42="",$C43=""),"",COUNTA(B$7:C43))</f>
        <v/>
      </c>
      <c r="B43" s="11"/>
      <c r="C43" s="11"/>
      <c r="D43" s="12"/>
      <c r="E43" s="13"/>
      <c r="F43" s="12"/>
      <c r="G43" s="12"/>
    </row>
    <row r="44" spans="1:7" ht="17.25" thickTop="1" thickBot="1">
      <c r="A44" s="10" t="str">
        <f>IF(AND($B43="",$C44=""),"",COUNTA(B$7:C44))</f>
        <v/>
      </c>
      <c r="B44" s="11"/>
      <c r="C44" s="11"/>
      <c r="D44" s="12"/>
      <c r="E44" s="13"/>
      <c r="F44" s="12"/>
      <c r="G44" s="12"/>
    </row>
    <row r="45" spans="1:7" ht="17.25" thickTop="1" thickBot="1">
      <c r="A45" s="10" t="str">
        <f>IF(AND($B44="",$C45=""),"",COUNTA(B$7:C45))</f>
        <v/>
      </c>
      <c r="B45" s="11"/>
      <c r="C45" s="11"/>
      <c r="D45" s="12"/>
      <c r="E45" s="13"/>
      <c r="F45" s="12"/>
      <c r="G45" s="12"/>
    </row>
    <row r="46" spans="1:7" ht="17.25" thickTop="1" thickBot="1">
      <c r="A46" s="10" t="str">
        <f>IF(AND($B45="",$C46=""),"",COUNTA(B$7:C46))</f>
        <v/>
      </c>
      <c r="B46" s="11"/>
      <c r="C46" s="11"/>
      <c r="D46" s="12"/>
      <c r="E46" s="13"/>
      <c r="F46" s="12"/>
      <c r="G46" s="12"/>
    </row>
    <row r="47" spans="1:7" ht="17.25" thickTop="1" thickBot="1">
      <c r="A47" s="10" t="str">
        <f>IF(AND($B46="",$C47=""),"",COUNTA(B$7:C47))</f>
        <v/>
      </c>
      <c r="B47" s="11"/>
      <c r="C47" s="11"/>
      <c r="D47" s="12"/>
      <c r="E47" s="13"/>
      <c r="F47" s="12"/>
      <c r="G47" s="12"/>
    </row>
    <row r="48" spans="1:7" ht="17.25" thickTop="1" thickBot="1">
      <c r="A48" s="10" t="str">
        <f>IF(AND($B47="",$C48=""),"",COUNTA(B$7:C48))</f>
        <v/>
      </c>
      <c r="B48" s="11"/>
      <c r="C48" s="11"/>
      <c r="D48" s="12"/>
      <c r="E48" s="13"/>
      <c r="F48" s="12"/>
      <c r="G48" s="12"/>
    </row>
    <row r="49" spans="1:7" ht="17.25" thickTop="1" thickBot="1">
      <c r="A49" s="10" t="str">
        <f>IF(AND($B48="",$C49=""),"",COUNTA(B$7:C49))</f>
        <v/>
      </c>
      <c r="B49" s="11"/>
      <c r="C49" s="11"/>
      <c r="D49" s="12"/>
      <c r="E49" s="13"/>
      <c r="F49" s="12"/>
      <c r="G49" s="12"/>
    </row>
    <row r="50" spans="1:7" ht="17.25" thickTop="1" thickBot="1">
      <c r="A50" s="10" t="str">
        <f>IF(AND($B49="",$C50=""),"",COUNTA(B$7:C50))</f>
        <v/>
      </c>
      <c r="B50" s="11"/>
      <c r="C50" s="11"/>
      <c r="D50" s="12"/>
      <c r="E50" s="13"/>
      <c r="F50" s="12"/>
      <c r="G50" s="12"/>
    </row>
    <row r="51" spans="1:7" ht="17.25" thickTop="1" thickBot="1">
      <c r="A51" s="10" t="str">
        <f>IF(AND($B50="",$C51=""),"",COUNTA(B$7:C51))</f>
        <v/>
      </c>
      <c r="B51" s="11"/>
      <c r="C51" s="11"/>
      <c r="D51" s="12"/>
      <c r="E51" s="13"/>
      <c r="F51" s="12"/>
      <c r="G51" s="12"/>
    </row>
    <row r="52" spans="1:7" ht="17.25" thickTop="1" thickBot="1">
      <c r="A52" s="10" t="str">
        <f>IF(AND($B51="",$C52=""),"",COUNTA(B$7:C52))</f>
        <v/>
      </c>
      <c r="B52" s="11"/>
      <c r="C52" s="11"/>
      <c r="D52" s="12"/>
      <c r="E52" s="13"/>
      <c r="F52" s="12"/>
      <c r="G52" s="12"/>
    </row>
    <row r="53" spans="1:7" ht="17.25" thickTop="1" thickBot="1">
      <c r="A53" s="10" t="str">
        <f>IF(AND($B52="",$C53=""),"",COUNTA(B$7:C53))</f>
        <v/>
      </c>
      <c r="B53" s="11"/>
      <c r="C53" s="11"/>
      <c r="D53" s="12"/>
      <c r="E53" s="13"/>
      <c r="F53" s="12"/>
      <c r="G53" s="12"/>
    </row>
    <row r="54" spans="1:7" ht="17.25" thickTop="1" thickBot="1">
      <c r="A54" s="10" t="str">
        <f>IF(AND($B53="",$C54=""),"",COUNTA(B$7:C54))</f>
        <v/>
      </c>
      <c r="B54" s="11"/>
      <c r="C54" s="11"/>
      <c r="D54" s="12"/>
      <c r="E54" s="13"/>
      <c r="F54" s="12"/>
      <c r="G54" s="12"/>
    </row>
    <row r="55" spans="1:7" ht="17.25" thickTop="1" thickBot="1">
      <c r="A55" s="10" t="str">
        <f>IF(AND($B54="",$C55=""),"",COUNTA(B$7:C55))</f>
        <v/>
      </c>
      <c r="B55" s="11"/>
      <c r="C55" s="11"/>
      <c r="D55" s="12"/>
      <c r="E55" s="13"/>
      <c r="F55" s="12"/>
      <c r="G55" s="12"/>
    </row>
    <row r="56" spans="1:7" ht="17.25" thickTop="1" thickBot="1">
      <c r="A56" s="10" t="str">
        <f>IF(AND($B55="",$C56=""),"",COUNTA(B$7:C56))</f>
        <v/>
      </c>
      <c r="B56" s="11"/>
      <c r="C56" s="11"/>
      <c r="D56" s="12"/>
      <c r="E56" s="13"/>
      <c r="F56" s="12"/>
      <c r="G56" s="12"/>
    </row>
    <row r="57" spans="1:7" ht="17.25" thickTop="1" thickBot="1">
      <c r="A57" s="10" t="str">
        <f>IF(AND($B56="",$C57=""),"",COUNTA(B$7:C57))</f>
        <v/>
      </c>
      <c r="B57" s="11"/>
      <c r="C57" s="11"/>
      <c r="D57" s="12"/>
      <c r="E57" s="13"/>
      <c r="F57" s="12"/>
      <c r="G57" s="12"/>
    </row>
    <row r="58" spans="1:7" ht="17.25" thickTop="1" thickBot="1">
      <c r="A58" s="10" t="str">
        <f>IF(AND($B57="",$C58=""),"",COUNTA(B$7:C58))</f>
        <v/>
      </c>
      <c r="B58" s="11"/>
      <c r="C58" s="11"/>
      <c r="D58" s="12"/>
      <c r="E58" s="13"/>
      <c r="F58" s="12"/>
      <c r="G58" s="12"/>
    </row>
    <row r="59" spans="1:7" ht="17.25" thickTop="1" thickBot="1">
      <c r="A59" s="10" t="str">
        <f>IF(AND($B58="",$C59=""),"",COUNTA(B$7:C59))</f>
        <v/>
      </c>
      <c r="B59" s="11"/>
      <c r="C59" s="11"/>
      <c r="D59" s="12"/>
      <c r="E59" s="13"/>
      <c r="F59" s="12"/>
      <c r="G59" s="12"/>
    </row>
    <row r="60" spans="1:7" ht="17.25" thickTop="1" thickBot="1">
      <c r="A60" s="10" t="str">
        <f>IF(AND($B59="",$C60=""),"",COUNTA(B$7:C60))</f>
        <v/>
      </c>
      <c r="B60" s="11"/>
      <c r="C60" s="11"/>
      <c r="D60" s="12"/>
      <c r="E60" s="13"/>
      <c r="F60" s="12"/>
      <c r="G60" s="12"/>
    </row>
    <row r="61" spans="1:7" ht="17.25" thickTop="1" thickBot="1">
      <c r="A61" s="10" t="str">
        <f>IF(AND($B60="",$C61=""),"",COUNTA(B$7:C61))</f>
        <v/>
      </c>
      <c r="B61" s="11"/>
      <c r="C61" s="11"/>
      <c r="D61" s="12"/>
      <c r="E61" s="13"/>
      <c r="F61" s="12"/>
      <c r="G61" s="12"/>
    </row>
    <row r="62" spans="1:7" ht="17.25" thickTop="1" thickBot="1">
      <c r="A62" s="10" t="str">
        <f>IF(AND($B61="",$C62=""),"",COUNTA(B$7:C62))</f>
        <v/>
      </c>
      <c r="B62" s="11"/>
      <c r="C62" s="11"/>
      <c r="D62" s="12"/>
      <c r="E62" s="13"/>
      <c r="F62" s="12"/>
      <c r="G62" s="12"/>
    </row>
    <row r="63" spans="1:7" ht="17.25" thickTop="1" thickBot="1">
      <c r="A63" s="10" t="str">
        <f>IF(AND($B62="",$C63=""),"",COUNTA(B$7:C63))</f>
        <v/>
      </c>
      <c r="B63" s="11"/>
      <c r="C63" s="11"/>
      <c r="D63" s="12"/>
      <c r="E63" s="13"/>
      <c r="F63" s="12"/>
      <c r="G63" s="12"/>
    </row>
    <row r="64" spans="1:7" ht="17.25" thickTop="1" thickBot="1">
      <c r="A64" s="10" t="str">
        <f>IF(AND($B63="",$C64=""),"",COUNTA(B$7:C64))</f>
        <v/>
      </c>
      <c r="B64" s="11"/>
      <c r="C64" s="11"/>
      <c r="D64" s="12"/>
      <c r="E64" s="13"/>
      <c r="F64" s="12"/>
      <c r="G64" s="12"/>
    </row>
    <row r="65" spans="1:7" ht="17.25" thickTop="1" thickBot="1">
      <c r="A65" s="10" t="str">
        <f>IF(AND($B64="",$C65=""),"",COUNTA(B$7:C65))</f>
        <v/>
      </c>
      <c r="B65" s="11"/>
      <c r="C65" s="11"/>
      <c r="D65" s="12"/>
      <c r="E65" s="13"/>
      <c r="F65" s="12"/>
      <c r="G65" s="12"/>
    </row>
    <row r="66" spans="1:7" ht="17.25" thickTop="1" thickBot="1">
      <c r="A66" s="10" t="str">
        <f>IF(AND($B65="",$C66=""),"",COUNTA(B$7:C66))</f>
        <v/>
      </c>
      <c r="B66" s="11"/>
      <c r="C66" s="11"/>
      <c r="D66" s="12"/>
      <c r="E66" s="13"/>
      <c r="F66" s="12"/>
      <c r="G66" s="12"/>
    </row>
    <row r="67" spans="1:7" ht="17.25" thickTop="1" thickBot="1">
      <c r="A67" s="10" t="str">
        <f>IF(AND($B66="",$C67=""),"",COUNTA(B$7:C67))</f>
        <v/>
      </c>
      <c r="B67" s="11"/>
      <c r="C67" s="11"/>
      <c r="D67" s="12"/>
      <c r="E67" s="13"/>
      <c r="F67" s="12"/>
      <c r="G67" s="12"/>
    </row>
    <row r="68" spans="1:7" ht="17.25" thickTop="1" thickBot="1">
      <c r="A68" s="10" t="str">
        <f>IF(AND($B67="",$C68=""),"",COUNTA(B$7:C68))</f>
        <v/>
      </c>
      <c r="B68" s="11"/>
      <c r="C68" s="11"/>
      <c r="D68" s="12"/>
      <c r="E68" s="13"/>
      <c r="F68" s="12"/>
      <c r="G68" s="12"/>
    </row>
    <row r="69" spans="1:7" ht="17.25" thickTop="1" thickBot="1">
      <c r="A69" s="10" t="str">
        <f>IF(AND($B68="",$C69=""),"",COUNTA(B$7:C69))</f>
        <v/>
      </c>
      <c r="B69" s="11"/>
      <c r="C69" s="11"/>
      <c r="D69" s="12"/>
      <c r="E69" s="13"/>
      <c r="F69" s="12"/>
      <c r="G69" s="12"/>
    </row>
    <row r="70" spans="1:7" ht="17.25" thickTop="1" thickBot="1">
      <c r="A70" s="10" t="str">
        <f>IF(AND($B69="",$C70=""),"",COUNTA(B$7:C70))</f>
        <v/>
      </c>
      <c r="B70" s="11"/>
      <c r="C70" s="11"/>
      <c r="D70" s="12"/>
      <c r="E70" s="13"/>
      <c r="F70" s="12"/>
      <c r="G70" s="12"/>
    </row>
    <row r="71" spans="1:7" ht="17.25" thickTop="1" thickBot="1">
      <c r="A71" s="10" t="str">
        <f>IF(AND($B70="",$C71=""),"",COUNTA(B$7:C71))</f>
        <v/>
      </c>
      <c r="B71" s="11"/>
      <c r="C71" s="11"/>
      <c r="D71" s="12"/>
      <c r="E71" s="13"/>
      <c r="F71" s="12"/>
      <c r="G71" s="12"/>
    </row>
    <row r="72" spans="1:7" ht="17.25" thickTop="1" thickBot="1">
      <c r="A72" s="10" t="str">
        <f>IF(AND($B71="",$C72=""),"",COUNTA(B$7:C72))</f>
        <v/>
      </c>
      <c r="B72" s="11"/>
      <c r="C72" s="11"/>
      <c r="D72" s="12"/>
      <c r="E72" s="13"/>
      <c r="F72" s="12"/>
      <c r="G72" s="12"/>
    </row>
    <row r="73" spans="1:7" ht="17.25" thickTop="1" thickBot="1">
      <c r="A73" s="10" t="str">
        <f>IF(AND($B72="",$C73=""),"",COUNTA(B$7:C73))</f>
        <v/>
      </c>
      <c r="B73" s="11"/>
      <c r="C73" s="11"/>
      <c r="D73" s="12"/>
      <c r="E73" s="13"/>
      <c r="F73" s="12"/>
      <c r="G73" s="12"/>
    </row>
    <row r="74" spans="1:7" ht="17.25" thickTop="1" thickBot="1">
      <c r="A74" s="10" t="str">
        <f>IF(AND($B73="",$C74=""),"",COUNTA(B$7:C74))</f>
        <v/>
      </c>
      <c r="B74" s="11"/>
      <c r="C74" s="11"/>
      <c r="D74" s="12"/>
      <c r="E74" s="13"/>
      <c r="F74" s="12"/>
      <c r="G74" s="12"/>
    </row>
    <row r="75" spans="1:7" ht="17.25" thickTop="1" thickBot="1">
      <c r="A75" s="10" t="str">
        <f>IF(AND($B74="",$C75=""),"",COUNTA(B$7:C75))</f>
        <v/>
      </c>
      <c r="B75" s="11"/>
      <c r="C75" s="11"/>
      <c r="D75" s="12"/>
      <c r="E75" s="13"/>
      <c r="F75" s="12"/>
      <c r="G75" s="12"/>
    </row>
    <row r="76" spans="1:7" ht="17.25" thickTop="1" thickBot="1">
      <c r="A76" s="10" t="str">
        <f>IF(AND($B75="",$C76=""),"",COUNTA(B$7:C76))</f>
        <v/>
      </c>
      <c r="B76" s="11"/>
      <c r="C76" s="11"/>
      <c r="D76" s="12"/>
      <c r="E76" s="13"/>
      <c r="F76" s="12"/>
      <c r="G76" s="12"/>
    </row>
    <row r="77" spans="1:7" ht="17.25" thickTop="1" thickBot="1">
      <c r="A77" s="10" t="str">
        <f>IF(AND($B76="",$C77=""),"",COUNTA(B$7:C77))</f>
        <v/>
      </c>
      <c r="B77" s="11"/>
      <c r="C77" s="11"/>
      <c r="D77" s="12"/>
      <c r="E77" s="13"/>
      <c r="F77" s="12"/>
      <c r="G77" s="12"/>
    </row>
    <row r="78" spans="1:7" ht="17.25" thickTop="1" thickBot="1">
      <c r="A78" s="10" t="str">
        <f>IF(AND($B77="",$C78=""),"",COUNTA(B$7:C78))</f>
        <v/>
      </c>
      <c r="B78" s="11"/>
      <c r="C78" s="11"/>
      <c r="D78" s="12"/>
      <c r="E78" s="13"/>
      <c r="F78" s="12"/>
      <c r="G78" s="12"/>
    </row>
    <row r="79" spans="1:7" ht="17.25" thickTop="1" thickBot="1">
      <c r="A79" s="10" t="str">
        <f>IF(AND($B78="",$C79=""),"",COUNTA(B$7:C79))</f>
        <v/>
      </c>
      <c r="B79" s="11"/>
      <c r="C79" s="11"/>
      <c r="D79" s="12"/>
      <c r="E79" s="13"/>
      <c r="F79" s="12"/>
      <c r="G79" s="12"/>
    </row>
    <row r="80" spans="1:7" ht="17.25" thickTop="1" thickBot="1">
      <c r="A80" s="10" t="str">
        <f>IF(AND($B79="",$C80=""),"",COUNTA(B$7:C80))</f>
        <v/>
      </c>
      <c r="B80" s="11"/>
      <c r="C80" s="11"/>
      <c r="D80" s="12"/>
      <c r="E80" s="13"/>
      <c r="F80" s="12"/>
      <c r="G80" s="12"/>
    </row>
    <row r="81" spans="1:7" ht="17.25" thickTop="1" thickBot="1">
      <c r="A81" s="10" t="str">
        <f>IF(AND($B80="",$C81=""),"",COUNTA(B$7:C81))</f>
        <v/>
      </c>
      <c r="B81" s="11"/>
      <c r="C81" s="11"/>
      <c r="D81" s="12"/>
      <c r="E81" s="13"/>
      <c r="F81" s="12"/>
      <c r="G81" s="12"/>
    </row>
    <row r="82" spans="1:7" ht="17.25" thickTop="1" thickBot="1">
      <c r="A82" s="10" t="str">
        <f>IF(AND($B81="",$C82=""),"",COUNTA(B$7:C82))</f>
        <v/>
      </c>
      <c r="B82" s="11"/>
      <c r="C82" s="11"/>
      <c r="D82" s="12"/>
      <c r="E82" s="13"/>
      <c r="F82" s="12"/>
      <c r="G82" s="12"/>
    </row>
    <row r="83" spans="1:7" ht="17.25" thickTop="1" thickBot="1">
      <c r="A83" s="10" t="str">
        <f>IF(AND($B82="",$C83=""),"",COUNTA(B$7:C83))</f>
        <v/>
      </c>
      <c r="B83" s="11"/>
      <c r="C83" s="11"/>
      <c r="D83" s="12"/>
      <c r="E83" s="13"/>
      <c r="F83" s="12"/>
      <c r="G83" s="12"/>
    </row>
    <row r="84" spans="1:7" ht="17.25" thickTop="1" thickBot="1">
      <c r="A84" s="10" t="str">
        <f>IF(AND($B83="",$C84=""),"",COUNTA(B$7:C84))</f>
        <v/>
      </c>
      <c r="B84" s="11"/>
      <c r="C84" s="11"/>
      <c r="D84" s="12"/>
      <c r="E84" s="13"/>
      <c r="F84" s="12"/>
      <c r="G84" s="12"/>
    </row>
    <row r="85" spans="1:7" ht="17.25" thickTop="1" thickBot="1">
      <c r="A85" s="10" t="str">
        <f>IF(AND($B84="",$C85=""),"",COUNTA(B$7:C85))</f>
        <v/>
      </c>
      <c r="B85" s="11"/>
      <c r="C85" s="11"/>
      <c r="D85" s="12"/>
      <c r="E85" s="13"/>
      <c r="F85" s="12"/>
      <c r="G85" s="12"/>
    </row>
    <row r="86" spans="1:7" ht="17.25" thickTop="1" thickBot="1">
      <c r="A86" s="10" t="str">
        <f>IF(AND($B85="",$C86=""),"",COUNTA(B$7:C86))</f>
        <v/>
      </c>
      <c r="B86" s="11"/>
      <c r="C86" s="11"/>
      <c r="D86" s="12"/>
      <c r="E86" s="13"/>
      <c r="F86" s="12"/>
      <c r="G86" s="12"/>
    </row>
    <row r="87" spans="1:7" ht="17.25" thickTop="1" thickBot="1">
      <c r="A87" s="10" t="str">
        <f>IF(AND($B86="",$C87=""),"",COUNTA(B$7:C87))</f>
        <v/>
      </c>
      <c r="B87" s="11"/>
      <c r="C87" s="11"/>
      <c r="D87" s="12"/>
      <c r="E87" s="13"/>
      <c r="F87" s="12"/>
      <c r="G87" s="12"/>
    </row>
    <row r="88" spans="1:7" ht="17.25" thickTop="1" thickBot="1">
      <c r="A88" s="10" t="str">
        <f>IF(AND($B87="",$C88=""),"",COUNTA(B$7:C88))</f>
        <v/>
      </c>
      <c r="B88" s="11"/>
      <c r="C88" s="11"/>
      <c r="D88" s="12"/>
      <c r="E88" s="13"/>
      <c r="F88" s="12"/>
      <c r="G88" s="12"/>
    </row>
    <row r="89" spans="1:7" ht="17.25" thickTop="1" thickBot="1">
      <c r="A89" s="10" t="str">
        <f>IF(AND($B88="",$C89=""),"",COUNTA(B$7:C89))</f>
        <v/>
      </c>
      <c r="B89" s="11"/>
      <c r="C89" s="11"/>
      <c r="D89" s="12"/>
      <c r="E89" s="13"/>
      <c r="F89" s="12"/>
      <c r="G89" s="12"/>
    </row>
    <row r="90" spans="1:7" ht="17.25" thickTop="1" thickBot="1">
      <c r="A90" s="10" t="str">
        <f>IF(AND($B89="",$C90=""),"",COUNTA(B$7:C90))</f>
        <v/>
      </c>
      <c r="B90" s="11"/>
      <c r="C90" s="11"/>
      <c r="D90" s="12"/>
      <c r="E90" s="13"/>
      <c r="F90" s="12"/>
      <c r="G90" s="12"/>
    </row>
    <row r="91" spans="1:7" ht="17.25" thickTop="1" thickBot="1">
      <c r="A91" s="10" t="str">
        <f>IF(AND($B90="",$C91=""),"",COUNTA(B$7:C91))</f>
        <v/>
      </c>
      <c r="B91" s="11"/>
      <c r="C91" s="11"/>
      <c r="D91" s="12"/>
      <c r="E91" s="13"/>
      <c r="F91" s="12"/>
      <c r="G91" s="12"/>
    </row>
    <row r="92" spans="1:7" ht="17.25" thickTop="1" thickBot="1">
      <c r="A92" s="10" t="str">
        <f>IF(AND($B91="",$C92=""),"",COUNTA(B$7:C92))</f>
        <v/>
      </c>
      <c r="B92" s="11"/>
      <c r="C92" s="11"/>
      <c r="D92" s="12"/>
      <c r="E92" s="13"/>
      <c r="F92" s="12"/>
      <c r="G92" s="12"/>
    </row>
    <row r="93" spans="1:7" ht="17.25" thickTop="1" thickBot="1">
      <c r="A93" s="10" t="str">
        <f>IF(AND($B92="",$C93=""),"",COUNTA(B$7:C93))</f>
        <v/>
      </c>
      <c r="B93" s="11"/>
      <c r="C93" s="11"/>
      <c r="D93" s="12"/>
      <c r="E93" s="13"/>
      <c r="F93" s="12"/>
      <c r="G93" s="12"/>
    </row>
    <row r="94" spans="1:7" ht="17.25" thickTop="1" thickBot="1">
      <c r="A94" s="10" t="str">
        <f>IF(AND($B93="",$C94=""),"",COUNTA(B$7:C94))</f>
        <v/>
      </c>
      <c r="B94" s="11"/>
      <c r="C94" s="11"/>
      <c r="D94" s="12"/>
      <c r="E94" s="13"/>
      <c r="F94" s="12"/>
      <c r="G94" s="12"/>
    </row>
    <row r="95" spans="1:7" ht="17.25" thickTop="1" thickBot="1">
      <c r="A95" s="10" t="str">
        <f>IF(AND($B94="",$C95=""),"",COUNTA(B$7:C95))</f>
        <v/>
      </c>
      <c r="B95" s="11"/>
      <c r="C95" s="11"/>
      <c r="D95" s="12"/>
      <c r="E95" s="13"/>
      <c r="F95" s="12"/>
      <c r="G95" s="12"/>
    </row>
    <row r="96" spans="1:7" ht="17.25" thickTop="1" thickBot="1">
      <c r="A96" s="10" t="str">
        <f>IF(AND($B95="",$C96=""),"",COUNTA(B$7:C96))</f>
        <v/>
      </c>
      <c r="B96" s="11"/>
      <c r="C96" s="11"/>
      <c r="D96" s="12"/>
      <c r="E96" s="13"/>
      <c r="F96" s="12"/>
      <c r="G96" s="12"/>
    </row>
    <row r="97" spans="1:7" ht="17.25" thickTop="1" thickBot="1">
      <c r="A97" s="10" t="str">
        <f>IF(AND($B96="",$C97=""),"",COUNTA(B$7:C97))</f>
        <v/>
      </c>
      <c r="B97" s="11"/>
      <c r="C97" s="11"/>
      <c r="D97" s="12"/>
      <c r="E97" s="13"/>
      <c r="F97" s="12"/>
      <c r="G97" s="12"/>
    </row>
    <row r="98" spans="1:7" ht="17.25" thickTop="1" thickBot="1">
      <c r="A98" s="10" t="str">
        <f>IF(AND($B97="",$C98=""),"",COUNTA(B$7:C98))</f>
        <v/>
      </c>
      <c r="B98" s="11"/>
      <c r="C98" s="11"/>
      <c r="D98" s="12"/>
      <c r="E98" s="13"/>
      <c r="F98" s="12"/>
      <c r="G98" s="12"/>
    </row>
    <row r="99" spans="1:7" ht="17.25" thickTop="1" thickBot="1">
      <c r="A99" s="10" t="str">
        <f>IF(AND($B98="",$C99=""),"",COUNTA(B$7:C99))</f>
        <v/>
      </c>
      <c r="B99" s="11"/>
      <c r="C99" s="11"/>
      <c r="D99" s="12"/>
      <c r="E99" s="13"/>
      <c r="F99" s="12"/>
      <c r="G99" s="12"/>
    </row>
    <row r="100" spans="1:7" ht="17.25" thickTop="1" thickBot="1">
      <c r="A100" s="10" t="str">
        <f>IF(AND($B99="",$C100=""),"",COUNTA(B$7:C100))</f>
        <v/>
      </c>
      <c r="B100" s="11"/>
      <c r="C100" s="11"/>
      <c r="D100" s="12"/>
      <c r="E100" s="13"/>
      <c r="F100" s="12"/>
      <c r="G100" s="12"/>
    </row>
    <row r="101" spans="1:7" ht="16.5" thickTop="1"/>
  </sheetData>
  <mergeCells count="1">
    <mergeCell ref="C1:I3"/>
  </mergeCells>
  <dataValidations count="2">
    <dataValidation allowBlank="1" showInputMessage="1" showErrorMessage="1" prompt="إجمالي الرصيد" sqref="D5"/>
    <dataValidation allowBlank="1" showInputMessage="1" showErrorMessage="1" prompt="إجمالي ما له" sqref="B5:C5"/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28"/>
  <sheetViews>
    <sheetView rightToLeft="1" zoomScale="115" zoomScaleNormal="115" workbookViewId="0">
      <selection activeCell="A7" sqref="A7"/>
    </sheetView>
  </sheetViews>
  <sheetFormatPr defaultColWidth="15.875" defaultRowHeight="15.75"/>
  <cols>
    <col min="1" max="1" width="5.625" style="1" customWidth="1"/>
    <col min="2" max="7" width="15.875" style="1"/>
    <col min="8" max="8" width="13.125" style="1" customWidth="1"/>
    <col min="9" max="16384" width="15.875" style="1"/>
  </cols>
  <sheetData>
    <row r="2" spans="1:9">
      <c r="C2" s="22" t="s">
        <v>18</v>
      </c>
      <c r="D2" s="22"/>
    </row>
    <row r="3" spans="1:9">
      <c r="C3" s="22"/>
      <c r="D3" s="22"/>
      <c r="E3" s="2" t="s">
        <v>19</v>
      </c>
      <c r="F3" s="3">
        <v>230012</v>
      </c>
    </row>
    <row r="4" spans="1:9">
      <c r="B4" s="20">
        <f>B5-C5</f>
        <v>-500</v>
      </c>
      <c r="C4" s="21"/>
    </row>
    <row r="5" spans="1:9">
      <c r="B5" s="4">
        <f>SUM(عليــــه)</f>
        <v>0</v>
      </c>
      <c r="C5" s="4">
        <f>SUM(لــــــه)</f>
        <v>500</v>
      </c>
    </row>
    <row r="6" spans="1:9" s="16" customFormat="1" ht="20.25">
      <c r="A6" s="15" t="s">
        <v>1</v>
      </c>
      <c r="B6" s="15" t="s">
        <v>13</v>
      </c>
      <c r="C6" s="15" t="s">
        <v>14</v>
      </c>
      <c r="D6" s="15" t="s">
        <v>15</v>
      </c>
      <c r="E6" s="15" t="s">
        <v>16</v>
      </c>
      <c r="F6" s="15" t="s">
        <v>20</v>
      </c>
      <c r="G6" s="15" t="s">
        <v>23</v>
      </c>
      <c r="H6" s="15" t="s">
        <v>22</v>
      </c>
      <c r="I6" s="15" t="s">
        <v>17</v>
      </c>
    </row>
    <row r="7" spans="1:9">
      <c r="A7" s="14"/>
      <c r="B7" s="17"/>
      <c r="C7" s="17">
        <f>'[1]فاتورة مبيعات'!$O$5</f>
        <v>500</v>
      </c>
      <c r="D7" s="18">
        <f>'[1]فاتورة مبيعات'!$M$3</f>
        <v>40179</v>
      </c>
      <c r="E7" s="14" t="str">
        <f>'[1]فاتورة مبيعات'!$C$3</f>
        <v>2010-1431-1</v>
      </c>
      <c r="F7" s="14" t="s">
        <v>21</v>
      </c>
      <c r="G7" s="14" t="str">
        <f>'[1]فاتورة مبيعات'!$C$5</f>
        <v>MDU77639</v>
      </c>
      <c r="H7" s="14" t="str">
        <f>'[1]فاتورة مبيعات'!$C$4</f>
        <v>40 F</v>
      </c>
      <c r="I7" s="14"/>
    </row>
    <row r="8" spans="1:9">
      <c r="A8" s="14"/>
      <c r="B8" s="17"/>
      <c r="C8" s="17"/>
      <c r="D8" s="18"/>
      <c r="E8" s="14"/>
      <c r="F8" s="14"/>
      <c r="G8" s="14"/>
      <c r="H8" s="14"/>
      <c r="I8" s="14"/>
    </row>
    <row r="9" spans="1:9">
      <c r="A9" s="14"/>
      <c r="B9" s="17"/>
      <c r="C9" s="17"/>
      <c r="D9" s="18"/>
      <c r="E9" s="14"/>
      <c r="F9" s="14"/>
      <c r="G9" s="14"/>
      <c r="H9" s="14"/>
      <c r="I9" s="14"/>
    </row>
    <row r="10" spans="1:9">
      <c r="A10" s="14"/>
      <c r="B10" s="17"/>
      <c r="C10" s="17"/>
      <c r="D10" s="18"/>
      <c r="E10" s="14"/>
      <c r="F10" s="14"/>
      <c r="G10" s="14"/>
      <c r="H10" s="14"/>
      <c r="I10" s="14"/>
    </row>
    <row r="11" spans="1:9">
      <c r="A11" s="14"/>
      <c r="B11" s="17"/>
      <c r="C11" s="17"/>
      <c r="D11" s="18"/>
      <c r="E11" s="14"/>
      <c r="F11" s="14"/>
      <c r="G11" s="14"/>
      <c r="H11" s="14"/>
      <c r="I11" s="14"/>
    </row>
    <row r="12" spans="1:9">
      <c r="A12" s="14"/>
      <c r="B12" s="17"/>
      <c r="C12" s="17"/>
      <c r="D12" s="18"/>
      <c r="E12" s="14"/>
      <c r="F12" s="14"/>
      <c r="G12" s="14"/>
      <c r="H12" s="14"/>
      <c r="I12" s="14"/>
    </row>
    <row r="13" spans="1:9">
      <c r="A13" s="14"/>
      <c r="B13" s="17"/>
      <c r="C13" s="17"/>
      <c r="D13" s="18"/>
      <c r="E13" s="14"/>
      <c r="F13" s="14"/>
      <c r="G13" s="14"/>
      <c r="H13" s="14"/>
      <c r="I13" s="14"/>
    </row>
    <row r="14" spans="1:9">
      <c r="A14" s="14"/>
      <c r="B14" s="17"/>
      <c r="C14" s="17"/>
      <c r="D14" s="18"/>
      <c r="E14" s="14"/>
      <c r="F14" s="14"/>
      <c r="G14" s="14"/>
      <c r="H14" s="14"/>
      <c r="I14" s="14"/>
    </row>
    <row r="15" spans="1:9">
      <c r="A15" s="14"/>
      <c r="B15" s="17"/>
      <c r="C15" s="17"/>
      <c r="D15" s="18"/>
      <c r="E15" s="14"/>
      <c r="F15" s="14"/>
      <c r="G15" s="14"/>
      <c r="H15" s="14"/>
      <c r="I15" s="14"/>
    </row>
    <row r="16" spans="1:9">
      <c r="A16" s="14"/>
      <c r="B16" s="17"/>
      <c r="C16" s="17"/>
      <c r="D16" s="18"/>
      <c r="E16" s="14"/>
      <c r="F16" s="14"/>
      <c r="G16" s="14"/>
      <c r="H16" s="14"/>
      <c r="I16" s="14"/>
    </row>
    <row r="17" spans="1:9">
      <c r="A17" s="14"/>
      <c r="B17" s="17"/>
      <c r="C17" s="17"/>
      <c r="D17" s="18"/>
      <c r="E17" s="14"/>
      <c r="F17" s="14"/>
      <c r="G17" s="14"/>
      <c r="H17" s="14"/>
      <c r="I17" s="14"/>
    </row>
    <row r="18" spans="1:9">
      <c r="A18" s="14"/>
      <c r="B18" s="17"/>
      <c r="C18" s="17"/>
      <c r="D18" s="18"/>
      <c r="E18" s="14"/>
      <c r="F18" s="14"/>
      <c r="G18" s="14"/>
      <c r="H18" s="14"/>
      <c r="I18" s="14"/>
    </row>
    <row r="19" spans="1:9">
      <c r="A19" s="14"/>
      <c r="B19" s="17"/>
      <c r="C19" s="17"/>
      <c r="D19" s="18"/>
      <c r="E19" s="14"/>
      <c r="F19" s="14"/>
      <c r="G19" s="14"/>
      <c r="H19" s="14"/>
      <c r="I19" s="14"/>
    </row>
    <row r="20" spans="1:9">
      <c r="A20" s="14"/>
      <c r="B20" s="17"/>
      <c r="C20" s="17"/>
      <c r="D20" s="18"/>
      <c r="E20" s="14"/>
      <c r="F20" s="14"/>
      <c r="G20" s="14"/>
      <c r="H20" s="14"/>
      <c r="I20" s="14"/>
    </row>
    <row r="21" spans="1:9">
      <c r="A21" s="14"/>
      <c r="B21" s="17"/>
      <c r="C21" s="17"/>
      <c r="D21" s="18"/>
      <c r="E21" s="14"/>
      <c r="F21" s="14"/>
      <c r="G21" s="14"/>
      <c r="H21" s="14"/>
      <c r="I21" s="14"/>
    </row>
    <row r="22" spans="1:9">
      <c r="A22" s="14"/>
      <c r="B22" s="17"/>
      <c r="C22" s="17"/>
      <c r="D22" s="18"/>
      <c r="E22" s="14"/>
      <c r="F22" s="14"/>
      <c r="G22" s="14"/>
      <c r="H22" s="14"/>
      <c r="I22" s="14"/>
    </row>
    <row r="23" spans="1:9">
      <c r="A23" s="14"/>
      <c r="B23" s="17"/>
      <c r="C23" s="17"/>
      <c r="D23" s="18"/>
      <c r="E23" s="14"/>
      <c r="F23" s="14"/>
      <c r="G23" s="14"/>
      <c r="H23" s="14"/>
      <c r="I23" s="14"/>
    </row>
    <row r="24" spans="1:9">
      <c r="A24" s="14"/>
      <c r="B24" s="17"/>
      <c r="C24" s="17"/>
      <c r="D24" s="18"/>
      <c r="E24" s="14"/>
      <c r="F24" s="14"/>
      <c r="G24" s="14"/>
      <c r="H24" s="14"/>
      <c r="I24" s="14"/>
    </row>
    <row r="25" spans="1:9">
      <c r="D25" s="5"/>
    </row>
    <row r="26" spans="1:9">
      <c r="D26" s="5"/>
    </row>
    <row r="27" spans="1:9">
      <c r="D27" s="5"/>
    </row>
    <row r="28" spans="1:9">
      <c r="D28" s="5"/>
    </row>
  </sheetData>
  <mergeCells count="2">
    <mergeCell ref="B4:C4"/>
    <mergeCell ref="C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MESHKAH</vt:lpstr>
      <vt:lpstr>tan</vt:lpstr>
      <vt:lpstr>MESHKAH!عليه</vt:lpstr>
      <vt:lpstr>tan!عليــــه</vt:lpstr>
      <vt:lpstr>MESHKAH!لــــــــــه</vt:lpstr>
      <vt:lpstr>tan!لــــــه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2010-02-01T16:22:50Z</dcterms:modified>
</cp:coreProperties>
</file>